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5728F55E-D30D-4414-AF44-F3517DAC3846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<sst xmlns="http://schemas.openxmlformats.org/spreadsheetml/2006/main" count="261" uniqueCount="258">
  <si>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</si>
  <si>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</si>
  <si>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</si>
  <si>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</si>
  <si>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</si>
  <si>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</si>
  <si>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</si>
  <si>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</si>
  <si>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</si>
  <si>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</si>
  <si>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</si>
  <si>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</si>
  <si>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</si>
  <si>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</si>
  <si>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</si>
  <si>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</si>
  <si>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</si>
  <si>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</si>
  <si>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</si>
  <si>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</si>
  <si>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</si>
  <si>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</si>
  <si>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</si>
  <si>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</si>
  <si>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</si>
  <si>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</si>
  <si>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</si>
  <si>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</si>
  <si>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</si>
  <si>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</si>
  <si>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</si>
  <si>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</si>
  <si>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</si>
  <si>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</si>
  <si>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</si>
  <si>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</si>
  <si>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</si>
  <si>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</si>
  <si>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</si>
  <si>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</si>
  <si>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</si>
  <si>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</si>
  <si>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</si>
  <si>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</si>
  <si>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</si>
  <si>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</si>
  <si>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</si>
  <si>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</si>
  <si>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</si>
  <si>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</si>
  <si>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</si>
  <si>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</si>
  <si>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</si>
  <si>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</si>
  <si>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</si>
  <si>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</si>
  <si>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</si>
  <si>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</si>
  <si>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</si>
  <si>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</si>
  <si>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</si>
  <si>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</si>
  <si>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</si>
  <si>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</si>
  <si>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</si>
  <si>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</si>
  <si>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</si>
  <si>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</si>
  <si>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</si>
  <si>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</si>
  <si>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</si>
  <si>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</si>
  <si>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</si>
  <si>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</si>
  <si>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</si>
  <si>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</si>
  <si>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</si>
  <si>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</si>
  <si>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</si>
  <si>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</si>
  <si>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</si>
  <si>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</si>
  <si>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</si>
  <si>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</si>
  <si>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</si>
  <si>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</si>
  <si>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</si>
  <si>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</si>
  <si>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</si>
  <si>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</si>
  <si>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</si>
  <si>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</si>
  <si>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</si>
  <si>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</si>
  <si>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</si>
  <si>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</si>
  <si>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</si>
  <si>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</si>
  <si>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</si>
  <si>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</si>
  <si>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</si>
  <si>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</si>
  <si>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</si>
  <si>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</si>
  <si>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</si>
  <si>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</si>
  <si>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</si>
  <si>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</si>
  <si>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</si>
  <si>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</si>
  <si>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</si>
  <si>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</si>
  <si>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</si>
  <si>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</si>
  <si>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</si>
  <si>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</si>
  <si>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</si>
  <si>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</si>
  <si>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</si>
  <si>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</si>
  <si>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</si>
  <si>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</si>
  <si>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</si>
  <si>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</si>
  <si>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</si>
  <si>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</si>
  <si>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</si>
  <si>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</si>
  <si>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</si>
  <si>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</si>
  <si>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</si>
  <si>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</si>
  <si>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</si>
  <si>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</si>
  <si>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</si>
  <si>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</si>
  <si>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</si>
  <si>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</si>
  <si>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</si>
  <si>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</si>
  <si>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</si>
  <si>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</si>
  <si>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</si>
  <si>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</si>
  <si>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</si>
  <si>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</si>
  <si>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</si>
  <si>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</si>
  <si>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</si>
  <si>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</si>
  <si>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</si>
  <si>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</si>
  <si>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</si>
  <si>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</si>
  <si>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</si>
  <si>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</si>
  <si>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</si>
  <si>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</si>
  <si>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</si>
  <si>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</si>
  <si>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</si>
  <si>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</si>
  <si>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</si>
  <si>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</si>
  <si>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</si>
  <si>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</si>
  <si>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</si>
  <si>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</si>
  <si>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</si>
  <si>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</si>
  <si>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</si>
  <si>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</si>
  <si>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</si>
  <si>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</si>
  <si>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</si>
  <si>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</si>
  <si>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</si>
  <si>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</si>
  <si>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</si>
  <si>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</si>
  <si>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</si>
  <si>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</si>
  <si>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</si>
  <si>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</si>
  <si>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</si>
  <si>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</si>
  <si>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</si>
  <si>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</si>
  <si>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</si>
  <si>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</si>
  <si>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</si>
  <si>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</si>
  <si>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</si>
  <si>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</si>
  <si>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</si>
  <si>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</si>
  <si>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</si>
  <si>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</si>
  <si>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</si>
  <si>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</si>
  <si>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</si>
  <si>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</si>
  <si>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</si>
  <si>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</si>
  <si>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</si>
  <si>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</si>
  <si>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</si>
  <si>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</si>
  <si>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</si>
  <si>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</si>
  <si>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</si>
  <si>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</si>
  <si>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</si>
  <si>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</si>
  <si>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</si>
  <si>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</si>
  <si>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</si>
  <si>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</si>
  <si>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</si>
  <si>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</si>
  <si>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</si>
  <si>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</si>
  <si>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</si>
  <si>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</si>
  <si>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</si>
  <si>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</si>
  <si>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</si>
  <si>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</si>
  <si>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</si>
  <si>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</si>
  <si>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</si>
  <si>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</si>
  <si>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</si>
  <si>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</si>
  <si>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</si>
  <si>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</si>
  <si>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</si>
  <si>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</si>
  <si>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>(القيمة الأسمية للسهم)دينار</t>
  </si>
  <si>
    <t xml:space="preserve">(سعرالاغلاق)دينار 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</si>
  <si>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</si>
  <si>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</si>
  <si>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</si>
  <si>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</si>
  <si>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</si>
  <si>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</si>
  <si>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</si>
  <si>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</si>
  <si>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</si>
  <si>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</si>
  <si>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</si>
  <si>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</si>
  <si>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</si>
  <si>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</si>
  <si>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</si>
  <si>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</si>
  <si>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THE MEDITERRANEAN &amp; GULF INSURANCE COMPANY-JORDAN P.L.C</t>
  </si>
  <si>
    <t>المتوسط والخليج للتأمين-الأردن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</si>
</sst>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256</v>
      </c>
      <c r="B2" s="1"/>
      <c r="C2" s="2">
        <v>121032</v>
      </c>
      <c r="D2" s="2"/>
      <c r="E2" s="2"/>
      <c r="F2" s="3" t="s">
        <v>257</v>
      </c>
    </row>
    <row r="3" spans="1:6" ht="15.75">
      <c r="F3" s="3"/>
    </row>
    <row r="4" spans="1:6" ht="18.75">
      <c r="A4" s="5" t="s">
        <v>224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233</v>
      </c>
      <c r="B5" s="39">
        <v>1</v>
      </c>
      <c r="C5" s="40">
        <v>1</v>
      </c>
      <c r="D5" s="40">
        <v>1</v>
      </c>
      <c r="E5" s="40">
        <v>1</v>
      </c>
      <c r="F5" s="9" t="s">
        <v>238</v>
      </c>
    </row>
    <row r="6" spans="1:6" ht="15.75">
      <c r="A6" s="10" t="s">
        <v>234</v>
      </c>
      <c r="B6" s="41">
        <v>0.93</v>
      </c>
      <c r="C6" s="42">
        <v>0.9</v>
      </c>
      <c r="D6" s="42">
        <v>1.0900000000000001</v>
      </c>
      <c r="E6" s="42">
        <v>0.96</v>
      </c>
      <c r="F6" s="12" t="s">
        <v>239</v>
      </c>
    </row>
    <row r="7" spans="1:6" ht="15.75">
      <c r="A7" s="10" t="s">
        <v>235</v>
      </c>
      <c r="B7" s="43">
        <v>1612386.69</v>
      </c>
      <c r="C7" s="11">
        <v>354078</v>
      </c>
      <c r="D7" s="11">
        <v>109</v>
      </c>
      <c r="E7" s="11">
        <v>210258.56</v>
      </c>
      <c r="F7" s="12" t="s">
        <v>240</v>
      </c>
    </row>
    <row r="8" spans="1:6" ht="15.75">
      <c r="A8" s="10" t="s">
        <v>1</v>
      </c>
      <c r="B8" s="43">
        <v>1651469</v>
      </c>
      <c r="C8" s="11">
        <v>392300</v>
      </c>
      <c r="D8" s="11">
        <v>100</v>
      </c>
      <c r="E8" s="11">
        <v>218097</v>
      </c>
      <c r="F8" s="12" t="s">
        <v>2</v>
      </c>
    </row>
    <row r="9" spans="1:6" ht="15.75">
      <c r="A9" s="10" t="s">
        <v>3</v>
      </c>
      <c r="B9" s="43">
        <v>57</v>
      </c>
      <c r="C9" s="11">
        <v>8</v>
      </c>
      <c r="D9" s="11">
        <v>1</v>
      </c>
      <c r="E9" s="11">
        <v>13</v>
      </c>
      <c r="F9" s="12" t="s">
        <v>241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242</v>
      </c>
    </row>
    <row r="11" spans="1:6" ht="15.75">
      <c r="A11" s="10" t="s">
        <v>236</v>
      </c>
      <c r="B11" s="11">
        <f t="shared" ref="B11:D11" si="0">+B10*B6</f>
        <v>9300000</v>
      </c>
      <c r="C11" s="11">
        <f t="shared" si="0"/>
        <v>9000000</v>
      </c>
      <c r="D11" s="11">
        <f t="shared" si="0"/>
        <v>10900000</v>
      </c>
      <c r="E11" s="11">
        <f>+E10*E6</f>
        <v>9600000</v>
      </c>
      <c r="F11" s="12" t="s">
        <v>243</v>
      </c>
    </row>
    <row r="12" spans="1:6" ht="15.75">
      <c r="A12" s="13" t="s">
        <v>237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7329577</v>
      </c>
      <c r="C14" s="8">
        <v>8766365</v>
      </c>
      <c r="D14" s="8">
        <v>9337942</v>
      </c>
      <c r="E14" s="8">
        <v>9635681</v>
      </c>
      <c r="F14" s="9" t="s">
        <v>7</v>
      </c>
    </row>
    <row r="15" spans="1:6" ht="15.75">
      <c r="A15" s="10" t="s">
        <v>247</v>
      </c>
      <c r="B15" s="43">
        <v>0</v>
      </c>
      <c r="C15" s="11">
        <v>0</v>
      </c>
      <c r="D15" s="11">
        <v>0</v>
      </c>
      <c r="E15" s="11">
        <v>0</v>
      </c>
      <c r="F15" s="12" t="s">
        <v>244</v>
      </c>
    </row>
    <row r="16" spans="1:6" ht="15.75">
      <c r="A16" s="10" t="s">
        <v>248</v>
      </c>
      <c r="B16" s="43">
        <v>276143</v>
      </c>
      <c r="C16" s="11">
        <v>298233</v>
      </c>
      <c r="D16" s="11">
        <v>268939</v>
      </c>
      <c r="E16" s="11">
        <v>296313</v>
      </c>
      <c r="F16" s="12" t="s">
        <v>245</v>
      </c>
    </row>
    <row r="17" spans="1:6" ht="15.75">
      <c r="A17" s="10" t="s">
        <v>249</v>
      </c>
      <c r="B17" s="43">
        <v>0</v>
      </c>
      <c r="C17" s="11">
        <v>0</v>
      </c>
      <c r="D17" s="11"/>
      <c r="E17" s="11">
        <v>0</v>
      </c>
      <c r="F17" s="12" t="s">
        <v>246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5346567</v>
      </c>
      <c r="C20" s="23">
        <v>0</v>
      </c>
      <c r="D20" s="23">
        <v>0</v>
      </c>
      <c r="E20" s="23">
        <v>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15</v>
      </c>
    </row>
    <row r="22" spans="1:6" ht="15.75">
      <c r="A22" s="10" t="s">
        <v>16</v>
      </c>
      <c r="B22" s="43">
        <v>0</v>
      </c>
      <c r="C22" s="11">
        <v>0</v>
      </c>
      <c r="D22" s="11">
        <v>0</v>
      </c>
      <c r="E22" s="11">
        <v>0</v>
      </c>
      <c r="F22" s="12" t="s">
        <v>17</v>
      </c>
    </row>
    <row r="23" spans="1:6" ht="15.75">
      <c r="A23" s="10" t="s">
        <v>18</v>
      </c>
      <c r="B23" s="43">
        <v>12952287</v>
      </c>
      <c r="C23" s="11">
        <v>9064598</v>
      </c>
      <c r="D23" s="11">
        <v>9606881</v>
      </c>
      <c r="E23" s="11">
        <v>9931994</v>
      </c>
      <c r="F23" s="12" t="s">
        <v>19</v>
      </c>
    </row>
    <row r="24" spans="1:6" ht="15.75">
      <c r="A24" s="10" t="s">
        <v>20</v>
      </c>
      <c r="B24" s="43">
        <v>962777</v>
      </c>
      <c r="C24" s="11">
        <v>107005</v>
      </c>
      <c r="D24" s="11">
        <v>233904</v>
      </c>
      <c r="E24" s="11">
        <v>305212</v>
      </c>
      <c r="F24" s="12" t="s">
        <v>21</v>
      </c>
    </row>
    <row r="25" spans="1:6" ht="15.75">
      <c r="A25" s="10" t="s">
        <v>22</v>
      </c>
      <c r="B25" s="43">
        <v>4269960</v>
      </c>
      <c r="C25" s="11">
        <v>5271959</v>
      </c>
      <c r="D25" s="11">
        <v>1893495</v>
      </c>
      <c r="E25" s="11">
        <v>2909677</v>
      </c>
      <c r="F25" s="12" t="s">
        <v>23</v>
      </c>
    </row>
    <row r="26" spans="1:6" ht="15.75">
      <c r="A26" s="10" t="s">
        <v>24</v>
      </c>
      <c r="B26" s="47">
        <v>5511833</v>
      </c>
      <c r="C26" s="35">
        <v>3242701</v>
      </c>
      <c r="D26" s="35">
        <v>6053637</v>
      </c>
      <c r="E26" s="35">
        <v>5759877</v>
      </c>
      <c r="F26" s="12" t="s">
        <v>25</v>
      </c>
    </row>
    <row r="27" spans="1:6" ht="15.75">
      <c r="A27" s="10" t="s">
        <v>26</v>
      </c>
      <c r="B27" s="43">
        <v>380747</v>
      </c>
      <c r="C27" s="11">
        <v>390034</v>
      </c>
      <c r="D27" s="11">
        <v>0</v>
      </c>
      <c r="E27" s="11">
        <v>0</v>
      </c>
      <c r="F27" s="12" t="s">
        <v>27</v>
      </c>
    </row>
    <row r="28" spans="1:6" ht="15.75">
      <c r="A28" s="10" t="s">
        <v>28</v>
      </c>
      <c r="B28" s="43">
        <v>0</v>
      </c>
      <c r="C28" s="11">
        <v>0</v>
      </c>
      <c r="D28" s="11">
        <v>0</v>
      </c>
      <c r="E28" s="11">
        <v>0</v>
      </c>
      <c r="F28" s="12" t="s">
        <v>29</v>
      </c>
    </row>
    <row r="29" spans="1:6" ht="15.75">
      <c r="A29" s="10" t="s">
        <v>30</v>
      </c>
      <c r="B29" s="43">
        <v>2655893</v>
      </c>
      <c r="C29" s="11">
        <v>148196</v>
      </c>
      <c r="D29" s="11">
        <v>187190</v>
      </c>
      <c r="E29" s="11">
        <v>7768410</v>
      </c>
      <c r="F29" s="12" t="s">
        <v>31</v>
      </c>
    </row>
    <row r="30" spans="1:6" ht="15.75">
      <c r="A30" s="10" t="s">
        <v>32</v>
      </c>
      <c r="B30" s="43">
        <v>22161</v>
      </c>
      <c r="C30" s="11">
        <v>39302</v>
      </c>
      <c r="D30" s="11">
        <v>39031</v>
      </c>
      <c r="E30" s="11">
        <v>34766</v>
      </c>
      <c r="F30" s="12" t="s">
        <v>33</v>
      </c>
    </row>
    <row r="31" spans="1:6" ht="15.75">
      <c r="A31" s="10" t="s">
        <v>34</v>
      </c>
      <c r="B31" s="46">
        <v>319327</v>
      </c>
      <c r="C31" s="23">
        <v>8209009</v>
      </c>
      <c r="D31" s="23">
        <v>7982699</v>
      </c>
      <c r="E31" s="23">
        <v>279073</v>
      </c>
      <c r="F31" s="12" t="s">
        <v>35</v>
      </c>
    </row>
    <row r="32" spans="1:6" ht="15.75">
      <c r="A32" s="13" t="s">
        <v>36</v>
      </c>
      <c r="B32" s="48">
        <v>27074985</v>
      </c>
      <c r="C32" s="19">
        <v>26472804</v>
      </c>
      <c r="D32" s="19">
        <v>25996837</v>
      </c>
      <c r="E32" s="19">
        <v>26989009</v>
      </c>
      <c r="F32" s="15" t="s">
        <v>37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38</v>
      </c>
      <c r="B35" s="45">
        <v>7008674</v>
      </c>
      <c r="C35" s="8">
        <v>7217528</v>
      </c>
      <c r="D35" s="8">
        <v>7533324</v>
      </c>
      <c r="E35" s="8">
        <v>7334149</v>
      </c>
      <c r="F35" s="9" t="s">
        <v>39</v>
      </c>
    </row>
    <row r="36" spans="1:6" ht="15.75">
      <c r="A36" s="10" t="s">
        <v>40</v>
      </c>
      <c r="B36" s="43">
        <v>8800453</v>
      </c>
      <c r="C36" s="11">
        <v>7603815</v>
      </c>
      <c r="D36" s="11">
        <v>8177145</v>
      </c>
      <c r="E36" s="11">
        <v>9038749</v>
      </c>
      <c r="F36" s="12" t="s">
        <v>41</v>
      </c>
    </row>
    <row r="37" spans="1:6" ht="15.75">
      <c r="A37" s="10" t="s">
        <v>42</v>
      </c>
      <c r="B37" s="43">
        <v>50000</v>
      </c>
      <c r="C37" s="11">
        <v>245000</v>
      </c>
      <c r="D37" s="11">
        <v>161000</v>
      </c>
      <c r="E37" s="11">
        <v>0</v>
      </c>
      <c r="F37" s="12" t="s">
        <v>43</v>
      </c>
    </row>
    <row r="38" spans="1:6" ht="15.75">
      <c r="A38" s="10" t="s">
        <v>44</v>
      </c>
      <c r="B38" s="43">
        <v>0</v>
      </c>
      <c r="C38" s="11">
        <v>0</v>
      </c>
      <c r="D38" s="11">
        <v>0</v>
      </c>
      <c r="E38" s="11">
        <v>0</v>
      </c>
      <c r="F38" s="12" t="s">
        <v>45</v>
      </c>
    </row>
    <row r="39" spans="1:6" ht="15.75">
      <c r="A39" s="10" t="s">
        <v>46</v>
      </c>
      <c r="B39" s="43">
        <v>15859127</v>
      </c>
      <c r="C39" s="11">
        <v>15066343</v>
      </c>
      <c r="D39" s="11">
        <v>15871469</v>
      </c>
      <c r="E39" s="11">
        <v>16372898</v>
      </c>
      <c r="F39" s="12" t="s">
        <v>47</v>
      </c>
    </row>
    <row r="40" spans="1:6" ht="15.75">
      <c r="A40" s="10" t="s">
        <v>48</v>
      </c>
      <c r="B40" s="46">
        <v>0</v>
      </c>
      <c r="C40" s="23">
        <v>0</v>
      </c>
      <c r="D40" s="23">
        <v>0</v>
      </c>
      <c r="E40" s="23">
        <v>0</v>
      </c>
      <c r="F40" s="12" t="s">
        <v>49</v>
      </c>
    </row>
    <row r="41" spans="1:6" ht="15.75">
      <c r="A41" s="10" t="s">
        <v>50</v>
      </c>
      <c r="B41" s="46">
        <v>1961581</v>
      </c>
      <c r="C41" s="23">
        <v>2875818</v>
      </c>
      <c r="D41" s="23">
        <v>1593655</v>
      </c>
      <c r="E41" s="23">
        <v>1452799</v>
      </c>
      <c r="F41" s="12" t="s">
        <v>51</v>
      </c>
    </row>
    <row r="42" spans="1:6" ht="15.75">
      <c r="A42" s="10" t="s">
        <v>52</v>
      </c>
      <c r="B42" s="43">
        <v>53832</v>
      </c>
      <c r="C42" s="11">
        <v>86926</v>
      </c>
      <c r="D42" s="11">
        <v>49489</v>
      </c>
      <c r="E42" s="11">
        <v>43093</v>
      </c>
      <c r="F42" s="12" t="s">
        <v>53</v>
      </c>
    </row>
    <row r="43" spans="1:6" ht="15.75">
      <c r="A43" s="10" t="s">
        <v>54</v>
      </c>
      <c r="B43" s="43">
        <v>2926947</v>
      </c>
      <c r="C43" s="11">
        <v>2381639</v>
      </c>
      <c r="D43" s="11">
        <v>2036574</v>
      </c>
      <c r="E43" s="11">
        <v>1572704</v>
      </c>
      <c r="F43" s="12" t="s">
        <v>55</v>
      </c>
    </row>
    <row r="44" spans="1:6" ht="15.75">
      <c r="A44" s="10" t="s">
        <v>56</v>
      </c>
      <c r="B44" s="43">
        <v>0</v>
      </c>
      <c r="C44" s="11">
        <v>0</v>
      </c>
      <c r="D44" s="11">
        <v>0</v>
      </c>
      <c r="E44" s="11">
        <v>0</v>
      </c>
      <c r="F44" s="12" t="s">
        <v>57</v>
      </c>
    </row>
    <row r="45" spans="1:6" ht="15.75">
      <c r="A45" s="10" t="s">
        <v>58</v>
      </c>
      <c r="B45" s="43">
        <v>0</v>
      </c>
      <c r="C45" s="11">
        <v>0</v>
      </c>
      <c r="D45" s="11">
        <v>0</v>
      </c>
      <c r="E45" s="11">
        <v>102380</v>
      </c>
      <c r="F45" s="12" t="s">
        <v>59</v>
      </c>
    </row>
    <row r="46" spans="1:6" ht="15.75">
      <c r="A46" s="10" t="s">
        <v>60</v>
      </c>
      <c r="B46" s="43">
        <v>0</v>
      </c>
      <c r="C46" s="11">
        <v>0</v>
      </c>
      <c r="D46" s="11">
        <v>0</v>
      </c>
      <c r="E46" s="11">
        <v>0</v>
      </c>
      <c r="F46" s="12" t="s">
        <v>61</v>
      </c>
    </row>
    <row r="47" spans="1:6" ht="15.75">
      <c r="A47" s="10" t="s">
        <v>62</v>
      </c>
      <c r="B47" s="47">
        <v>0</v>
      </c>
      <c r="C47" s="35">
        <v>0</v>
      </c>
      <c r="D47" s="35">
        <v>0</v>
      </c>
      <c r="E47" s="35">
        <v>0</v>
      </c>
      <c r="F47" s="12" t="s">
        <v>63</v>
      </c>
    </row>
    <row r="48" spans="1:6" ht="15.75">
      <c r="A48" s="10" t="s">
        <v>64</v>
      </c>
      <c r="B48" s="43">
        <v>0</v>
      </c>
      <c r="C48" s="11">
        <v>0</v>
      </c>
      <c r="D48" s="11">
        <v>0</v>
      </c>
      <c r="E48" s="11">
        <v>0</v>
      </c>
      <c r="F48" s="12" t="s">
        <v>65</v>
      </c>
    </row>
    <row r="49" spans="1:6" ht="15.75">
      <c r="A49" s="10" t="s">
        <v>66</v>
      </c>
      <c r="B49" s="43">
        <v>407045</v>
      </c>
      <c r="C49" s="11">
        <v>304669</v>
      </c>
      <c r="D49" s="11">
        <v>253264</v>
      </c>
      <c r="E49" s="11">
        <v>245250</v>
      </c>
      <c r="F49" s="12" t="s">
        <v>67</v>
      </c>
    </row>
    <row r="50" spans="1:6" ht="15.75">
      <c r="A50" s="13" t="s">
        <v>68</v>
      </c>
      <c r="B50" s="48">
        <v>21208532</v>
      </c>
      <c r="C50" s="19">
        <v>20715395</v>
      </c>
      <c r="D50" s="19">
        <v>19804451</v>
      </c>
      <c r="E50" s="19">
        <v>19789124</v>
      </c>
      <c r="F50" s="15" t="s">
        <v>69</v>
      </c>
    </row>
    <row r="51" spans="1:6">
      <c r="A51" t="s">
        <v>70</v>
      </c>
      <c r="B51" s="56"/>
      <c r="C51" s="56"/>
      <c r="D51" s="56"/>
      <c r="E51" s="56"/>
      <c r="F51" s="4"/>
    </row>
    <row r="52" spans="1:6" ht="15.75">
      <c r="A52" s="7" t="s">
        <v>71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72</v>
      </c>
    </row>
    <row r="53" spans="1:6" ht="15.75">
      <c r="A53" s="10" t="s">
        <v>73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74</v>
      </c>
    </row>
    <row r="54" spans="1:6" ht="15.75">
      <c r="A54" s="10" t="s">
        <v>75</v>
      </c>
      <c r="B54" s="43">
        <v>0</v>
      </c>
      <c r="C54" s="11">
        <v>0</v>
      </c>
      <c r="D54" s="11">
        <v>0</v>
      </c>
      <c r="E54" s="11">
        <v>0</v>
      </c>
      <c r="F54" s="12" t="s">
        <v>76</v>
      </c>
    </row>
    <row r="55" spans="1:6" ht="15.75">
      <c r="A55" s="10" t="s">
        <v>77</v>
      </c>
      <c r="B55" s="43">
        <v>0</v>
      </c>
      <c r="C55" s="11">
        <v>0</v>
      </c>
      <c r="D55" s="11">
        <v>0</v>
      </c>
      <c r="E55" s="11">
        <v>0</v>
      </c>
      <c r="F55" s="12" t="s">
        <v>78</v>
      </c>
    </row>
    <row r="56" spans="1:6" ht="15.75">
      <c r="A56" s="10" t="s">
        <v>79</v>
      </c>
      <c r="B56" s="43">
        <v>0</v>
      </c>
      <c r="C56" s="11">
        <v>0</v>
      </c>
      <c r="D56" s="11">
        <v>0</v>
      </c>
      <c r="E56" s="11">
        <v>0</v>
      </c>
      <c r="F56" s="12" t="s">
        <v>80</v>
      </c>
    </row>
    <row r="57" spans="1:6" ht="15.75">
      <c r="A57" s="10" t="s">
        <v>81</v>
      </c>
      <c r="B57" s="46">
        <v>185899</v>
      </c>
      <c r="C57" s="23">
        <v>172786</v>
      </c>
      <c r="D57" s="23">
        <v>169213</v>
      </c>
      <c r="E57" s="23">
        <v>169213</v>
      </c>
      <c r="F57" s="12" t="s">
        <v>82</v>
      </c>
    </row>
    <row r="58" spans="1:6" ht="15.75">
      <c r="A58" s="10" t="s">
        <v>83</v>
      </c>
      <c r="B58" s="46">
        <v>0</v>
      </c>
      <c r="C58" s="23">
        <v>0</v>
      </c>
      <c r="D58" s="23">
        <v>0</v>
      </c>
      <c r="E58" s="23">
        <v>0</v>
      </c>
      <c r="F58" s="12" t="s">
        <v>84</v>
      </c>
    </row>
    <row r="59" spans="1:6" ht="15.75">
      <c r="A59" s="10" t="s">
        <v>85</v>
      </c>
      <c r="B59" s="43">
        <v>0</v>
      </c>
      <c r="C59" s="11">
        <v>0</v>
      </c>
      <c r="D59" s="11">
        <v>0</v>
      </c>
      <c r="E59" s="11">
        <v>0</v>
      </c>
      <c r="F59" s="12" t="s">
        <v>86</v>
      </c>
    </row>
    <row r="60" spans="1:6" ht="15.75">
      <c r="A60" s="10" t="s">
        <v>253</v>
      </c>
      <c r="B60" s="43">
        <v>0</v>
      </c>
      <c r="C60" s="11">
        <v>0</v>
      </c>
      <c r="D60" s="11">
        <v>0</v>
      </c>
      <c r="E60" s="11">
        <v>0</v>
      </c>
      <c r="F60" s="12" t="s">
        <v>250</v>
      </c>
    </row>
    <row r="61" spans="1:6" ht="15.75">
      <c r="A61" s="10" t="s">
        <v>254</v>
      </c>
      <c r="B61" s="43">
        <v>0</v>
      </c>
      <c r="C61" s="11">
        <v>0</v>
      </c>
      <c r="D61" s="11">
        <v>0</v>
      </c>
      <c r="E61" s="11">
        <v>0</v>
      </c>
      <c r="F61" s="12" t="s">
        <v>251</v>
      </c>
    </row>
    <row r="62" spans="1:6" ht="15.75">
      <c r="A62" s="10" t="s">
        <v>87</v>
      </c>
      <c r="B62" s="43">
        <v>0</v>
      </c>
      <c r="C62" s="11">
        <v>0</v>
      </c>
      <c r="D62" s="11">
        <v>0</v>
      </c>
      <c r="E62" s="11">
        <v>0</v>
      </c>
      <c r="F62" s="12" t="s">
        <v>88</v>
      </c>
    </row>
    <row r="63" spans="1:6" ht="15.75">
      <c r="A63" s="10" t="s">
        <v>89</v>
      </c>
      <c r="B63" s="43">
        <v>-450296</v>
      </c>
      <c r="C63" s="11">
        <v>-428206</v>
      </c>
      <c r="D63" s="11">
        <v>-457500</v>
      </c>
      <c r="E63" s="11">
        <v>-430126</v>
      </c>
      <c r="F63" s="12" t="s">
        <v>90</v>
      </c>
    </row>
    <row r="64" spans="1:6" ht="15.75">
      <c r="A64" s="10" t="s">
        <v>91</v>
      </c>
      <c r="B64" s="47">
        <v>-3869150</v>
      </c>
      <c r="C64" s="35">
        <v>-3987171</v>
      </c>
      <c r="D64" s="35">
        <v>-3519327</v>
      </c>
      <c r="E64" s="35">
        <v>-2539202</v>
      </c>
      <c r="F64" s="12" t="s">
        <v>252</v>
      </c>
    </row>
    <row r="65" spans="1:6" ht="15.75">
      <c r="A65" s="10" t="s">
        <v>92</v>
      </c>
      <c r="B65" s="43">
        <v>5866453</v>
      </c>
      <c r="C65" s="11">
        <v>5757409</v>
      </c>
      <c r="D65" s="11">
        <v>6192386</v>
      </c>
      <c r="E65" s="11">
        <v>7199885</v>
      </c>
      <c r="F65" s="12" t="s">
        <v>93</v>
      </c>
    </row>
    <row r="66" spans="1:6" ht="15.75">
      <c r="A66" s="10" t="s">
        <v>94</v>
      </c>
      <c r="B66" s="43">
        <v>0</v>
      </c>
      <c r="C66" s="11">
        <v>0</v>
      </c>
      <c r="D66" s="11">
        <v>0</v>
      </c>
      <c r="E66" s="11">
        <v>0</v>
      </c>
      <c r="F66" s="12" t="s">
        <v>95</v>
      </c>
    </row>
    <row r="67" spans="1:6" ht="15.75">
      <c r="A67" s="10" t="s">
        <v>96</v>
      </c>
      <c r="B67" s="46">
        <v>5866453</v>
      </c>
      <c r="C67" s="23">
        <v>5757409</v>
      </c>
      <c r="D67" s="23">
        <v>6192386</v>
      </c>
      <c r="E67" s="23">
        <v>7199885</v>
      </c>
      <c r="F67" s="12" t="s">
        <v>97</v>
      </c>
    </row>
    <row r="68" spans="1:6" ht="15.75">
      <c r="A68" s="13" t="s">
        <v>98</v>
      </c>
      <c r="B68" s="48">
        <v>27074985</v>
      </c>
      <c r="C68" s="19">
        <v>26472804</v>
      </c>
      <c r="D68" s="19">
        <v>25996837</v>
      </c>
      <c r="E68" s="19">
        <v>26989009</v>
      </c>
      <c r="F68" s="15" t="s">
        <v>99</v>
      </c>
    </row>
    <row r="69" spans="1:6">
      <c r="B69" s="49"/>
      <c r="F69" s="4"/>
    </row>
    <row r="70" spans="1:6" ht="15.75">
      <c r="A70" s="7" t="s">
        <v>100</v>
      </c>
      <c r="B70" s="45">
        <v>19241095</v>
      </c>
      <c r="C70" s="8">
        <v>18760114</v>
      </c>
      <c r="D70" s="8">
        <v>18556975</v>
      </c>
      <c r="E70" s="8">
        <v>18800770</v>
      </c>
      <c r="F70" s="9" t="s">
        <v>101</v>
      </c>
    </row>
    <row r="71" spans="1:6" ht="15.75">
      <c r="A71" s="10" t="s">
        <v>102</v>
      </c>
      <c r="B71" s="43">
        <v>2768808</v>
      </c>
      <c r="C71" s="11">
        <v>2973831</v>
      </c>
      <c r="D71" s="11">
        <v>2996139</v>
      </c>
      <c r="E71" s="11">
        <v>2836484</v>
      </c>
      <c r="F71" s="12" t="s">
        <v>103</v>
      </c>
    </row>
    <row r="72" spans="1:6" ht="15.75">
      <c r="A72" s="10" t="s">
        <v>104</v>
      </c>
      <c r="B72" s="43">
        <v>16472287</v>
      </c>
      <c r="C72" s="11">
        <v>15786283</v>
      </c>
      <c r="D72" s="11">
        <v>15560836</v>
      </c>
      <c r="E72" s="11">
        <v>15964286</v>
      </c>
      <c r="F72" s="12" t="s">
        <v>105</v>
      </c>
    </row>
    <row r="73" spans="1:6" ht="15.75">
      <c r="A73" s="10" t="s">
        <v>106</v>
      </c>
      <c r="B73" s="43">
        <v>208854</v>
      </c>
      <c r="C73" s="11">
        <v>315796</v>
      </c>
      <c r="D73" s="11">
        <v>-199175</v>
      </c>
      <c r="E73" s="11">
        <v>-972029</v>
      </c>
      <c r="F73" s="12" t="s">
        <v>107</v>
      </c>
    </row>
    <row r="74" spans="1:6" ht="15.75">
      <c r="A74" s="10" t="s">
        <v>108</v>
      </c>
      <c r="B74" s="43">
        <v>195000</v>
      </c>
      <c r="C74" s="11">
        <v>-84000</v>
      </c>
      <c r="D74" s="11">
        <v>-161000</v>
      </c>
      <c r="E74" s="11">
        <v>0</v>
      </c>
      <c r="F74" s="12" t="s">
        <v>109</v>
      </c>
    </row>
    <row r="75" spans="1:6" ht="15.75">
      <c r="A75" s="10" t="s">
        <v>110</v>
      </c>
      <c r="B75" s="46">
        <v>16876141</v>
      </c>
      <c r="C75" s="23">
        <v>16018079</v>
      </c>
      <c r="D75" s="23">
        <v>15200661</v>
      </c>
      <c r="E75" s="23">
        <v>14992257</v>
      </c>
      <c r="F75" s="12" t="s">
        <v>111</v>
      </c>
    </row>
    <row r="76" spans="1:6" ht="15.75">
      <c r="A76" s="10" t="s">
        <v>112</v>
      </c>
      <c r="B76" s="46">
        <v>476508</v>
      </c>
      <c r="C76" s="23">
        <v>520076</v>
      </c>
      <c r="D76" s="23">
        <v>716817</v>
      </c>
      <c r="E76" s="23">
        <v>779410</v>
      </c>
      <c r="F76" s="12" t="s">
        <v>113</v>
      </c>
    </row>
    <row r="77" spans="1:6" ht="15.75">
      <c r="A77" s="10" t="s">
        <v>114</v>
      </c>
      <c r="B77" s="43">
        <v>1147359</v>
      </c>
      <c r="C77" s="11">
        <v>1066118</v>
      </c>
      <c r="D77" s="11">
        <v>988392</v>
      </c>
      <c r="E77" s="11">
        <v>936236</v>
      </c>
      <c r="F77" s="12" t="s">
        <v>115</v>
      </c>
    </row>
    <row r="78" spans="1:6" ht="15.75">
      <c r="A78" s="10" t="s">
        <v>116</v>
      </c>
      <c r="B78" s="43">
        <v>0</v>
      </c>
      <c r="C78" s="11">
        <v>0</v>
      </c>
      <c r="D78" s="11">
        <v>0</v>
      </c>
      <c r="E78" s="11">
        <v>0</v>
      </c>
      <c r="F78" s="12" t="s">
        <v>117</v>
      </c>
    </row>
    <row r="79" spans="1:6" ht="15.75">
      <c r="A79" s="10" t="s">
        <v>118</v>
      </c>
      <c r="B79" s="43">
        <v>563059</v>
      </c>
      <c r="C79" s="11">
        <v>341012</v>
      </c>
      <c r="D79" s="11">
        <v>225460</v>
      </c>
      <c r="E79" s="11">
        <v>256913</v>
      </c>
      <c r="F79" s="12" t="s">
        <v>119</v>
      </c>
    </row>
    <row r="80" spans="1:6" ht="15.75">
      <c r="A80" s="10" t="s">
        <v>120</v>
      </c>
      <c r="B80" s="43">
        <v>394260</v>
      </c>
      <c r="C80" s="11">
        <v>522833</v>
      </c>
      <c r="D80" s="11">
        <v>420382</v>
      </c>
      <c r="E80" s="11">
        <v>358084</v>
      </c>
      <c r="F80" s="12" t="s">
        <v>121</v>
      </c>
    </row>
    <row r="81" spans="1:6" ht="15.75">
      <c r="A81" s="10" t="s">
        <v>122</v>
      </c>
      <c r="B81" s="43">
        <v>21998</v>
      </c>
      <c r="C81" s="11">
        <v>19594</v>
      </c>
      <c r="D81" s="11">
        <v>14795</v>
      </c>
      <c r="E81" s="11">
        <v>12196</v>
      </c>
      <c r="F81" s="12" t="s">
        <v>123</v>
      </c>
    </row>
    <row r="82" spans="1:6" ht="15.75">
      <c r="A82" s="10" t="s">
        <v>124</v>
      </c>
      <c r="B82" s="47">
        <v>34</v>
      </c>
      <c r="C82" s="35">
        <v>52990</v>
      </c>
      <c r="D82" s="35">
        <v>40844</v>
      </c>
      <c r="E82" s="35">
        <v>238097</v>
      </c>
      <c r="F82" s="12" t="s">
        <v>125</v>
      </c>
    </row>
    <row r="83" spans="1:6" ht="15.75">
      <c r="A83" s="22" t="s">
        <v>126</v>
      </c>
      <c r="B83" s="43">
        <v>19479359</v>
      </c>
      <c r="C83" s="11">
        <v>18540702</v>
      </c>
      <c r="D83" s="11">
        <v>17607351</v>
      </c>
      <c r="E83" s="23">
        <v>17573193</v>
      </c>
      <c r="F83" s="24" t="s">
        <v>127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128</v>
      </c>
      <c r="B85" s="29">
        <v>15763055</v>
      </c>
      <c r="C85" s="29">
        <v>17143371</v>
      </c>
      <c r="D85" s="29">
        <v>17378545</v>
      </c>
      <c r="E85" s="29">
        <v>15353360</v>
      </c>
      <c r="F85" s="30" t="s">
        <v>129</v>
      </c>
    </row>
    <row r="86" spans="1:6" ht="15.75">
      <c r="A86" s="10" t="s">
        <v>130</v>
      </c>
      <c r="B86" s="29">
        <v>0</v>
      </c>
      <c r="C86" s="29">
        <v>0</v>
      </c>
      <c r="D86" s="29">
        <v>0</v>
      </c>
      <c r="E86" s="29">
        <v>0</v>
      </c>
      <c r="F86" s="12" t="s">
        <v>131</v>
      </c>
    </row>
    <row r="87" spans="1:6" ht="15.75">
      <c r="A87" s="10" t="s">
        <v>132</v>
      </c>
      <c r="B87" s="29">
        <v>1147475</v>
      </c>
      <c r="C87" s="29">
        <v>1400433</v>
      </c>
      <c r="D87" s="29">
        <v>1658679</v>
      </c>
      <c r="E87" s="29">
        <v>1681046</v>
      </c>
      <c r="F87" s="12" t="s">
        <v>133</v>
      </c>
    </row>
    <row r="88" spans="1:6" ht="15.75">
      <c r="A88" s="10" t="s">
        <v>102</v>
      </c>
      <c r="B88" s="29">
        <v>359868</v>
      </c>
      <c r="C88" s="29">
        <v>705508</v>
      </c>
      <c r="D88" s="29">
        <v>366301</v>
      </c>
      <c r="E88" s="29">
        <v>358913</v>
      </c>
      <c r="F88" s="12" t="s">
        <v>103</v>
      </c>
    </row>
    <row r="89" spans="1:6" ht="15.75">
      <c r="A89" s="10" t="s">
        <v>134</v>
      </c>
      <c r="B89" s="29">
        <v>14255712</v>
      </c>
      <c r="C89" s="29">
        <v>15037430</v>
      </c>
      <c r="D89" s="29">
        <v>15353565</v>
      </c>
      <c r="E89" s="29">
        <v>13313401</v>
      </c>
      <c r="F89" s="12" t="s">
        <v>135</v>
      </c>
    </row>
    <row r="90" spans="1:6" ht="15.75">
      <c r="A90" s="10" t="s">
        <v>136</v>
      </c>
      <c r="B90" s="29">
        <v>1196638</v>
      </c>
      <c r="C90" s="29">
        <v>-573330</v>
      </c>
      <c r="D90" s="29">
        <v>-861604</v>
      </c>
      <c r="E90" s="29">
        <v>-19205</v>
      </c>
      <c r="F90" s="12" t="s">
        <v>137</v>
      </c>
    </row>
    <row r="91" spans="1:6" ht="15.75">
      <c r="A91" s="10" t="s">
        <v>138</v>
      </c>
      <c r="B91" s="29">
        <v>988334</v>
      </c>
      <c r="C91" s="29">
        <v>1309761</v>
      </c>
      <c r="D91" s="29">
        <v>1350478</v>
      </c>
      <c r="E91" s="29">
        <v>1302298</v>
      </c>
      <c r="F91" s="12" t="s">
        <v>139</v>
      </c>
    </row>
    <row r="92" spans="1:6" ht="15.75">
      <c r="A92" s="10" t="s">
        <v>140</v>
      </c>
      <c r="B92" s="29">
        <v>856635</v>
      </c>
      <c r="C92" s="29">
        <v>1004532</v>
      </c>
      <c r="D92" s="29">
        <v>981940</v>
      </c>
      <c r="E92" s="29">
        <v>859914</v>
      </c>
      <c r="F92" s="12" t="s">
        <v>141</v>
      </c>
    </row>
    <row r="93" spans="1:6" ht="15.75">
      <c r="A93" s="10" t="s">
        <v>142</v>
      </c>
      <c r="B93" s="29">
        <v>299796</v>
      </c>
      <c r="C93" s="29">
        <v>299723</v>
      </c>
      <c r="D93" s="29">
        <v>255087</v>
      </c>
      <c r="E93" s="29">
        <v>257455</v>
      </c>
      <c r="F93" s="12" t="s">
        <v>143</v>
      </c>
    </row>
    <row r="94" spans="1:6" ht="15.75">
      <c r="A94" s="10" t="s">
        <v>144</v>
      </c>
      <c r="B94" s="29">
        <v>0</v>
      </c>
      <c r="C94" s="29">
        <v>0</v>
      </c>
      <c r="D94" s="29">
        <v>0</v>
      </c>
      <c r="E94" s="29">
        <v>0</v>
      </c>
      <c r="F94" s="12" t="s">
        <v>145</v>
      </c>
    </row>
    <row r="95" spans="1:6" ht="15.75">
      <c r="A95" s="10" t="s">
        <v>146</v>
      </c>
      <c r="B95" s="29">
        <v>1125800</v>
      </c>
      <c r="C95" s="29">
        <v>957046</v>
      </c>
      <c r="D95" s="29">
        <v>833091</v>
      </c>
      <c r="E95" s="29">
        <v>781454</v>
      </c>
      <c r="F95" s="12" t="s">
        <v>147</v>
      </c>
    </row>
    <row r="96" spans="1:6" ht="15.75">
      <c r="A96" s="10" t="s">
        <v>148</v>
      </c>
      <c r="B96" s="29">
        <v>18722915</v>
      </c>
      <c r="C96" s="29">
        <v>18035162</v>
      </c>
      <c r="D96" s="29">
        <v>17912557</v>
      </c>
      <c r="E96" s="29">
        <v>16495317</v>
      </c>
      <c r="F96" s="12" t="s">
        <v>149</v>
      </c>
    </row>
    <row r="97" spans="1:6" ht="15.75">
      <c r="A97" s="10" t="s">
        <v>150</v>
      </c>
      <c r="B97" s="29">
        <v>123822</v>
      </c>
      <c r="C97" s="29">
        <v>185500</v>
      </c>
      <c r="D97" s="29">
        <v>192921</v>
      </c>
      <c r="E97" s="29">
        <v>179282</v>
      </c>
      <c r="F97" s="12" t="s">
        <v>151</v>
      </c>
    </row>
    <row r="98" spans="1:6" ht="15.75">
      <c r="A98" s="10" t="s">
        <v>152</v>
      </c>
      <c r="B98" s="29">
        <v>53114</v>
      </c>
      <c r="C98" s="29">
        <v>57682</v>
      </c>
      <c r="D98" s="29">
        <v>64894</v>
      </c>
      <c r="E98" s="29">
        <v>44900</v>
      </c>
      <c r="F98" s="12" t="s">
        <v>153</v>
      </c>
    </row>
    <row r="99" spans="1:6" ht="15.75">
      <c r="A99" s="10" t="s">
        <v>154</v>
      </c>
      <c r="B99" s="29">
        <v>218374</v>
      </c>
      <c r="C99" s="29">
        <v>226629</v>
      </c>
      <c r="D99" s="29">
        <v>201436</v>
      </c>
      <c r="E99" s="29">
        <v>180815</v>
      </c>
      <c r="F99" s="12" t="s">
        <v>155</v>
      </c>
    </row>
    <row r="100" spans="1:6" ht="15.75">
      <c r="A100" s="10" t="s">
        <v>156</v>
      </c>
      <c r="B100" s="29">
        <v>230000</v>
      </c>
      <c r="C100" s="29">
        <v>0</v>
      </c>
      <c r="D100" s="29">
        <v>0</v>
      </c>
      <c r="E100" s="29">
        <v>0</v>
      </c>
      <c r="F100" s="12" t="s">
        <v>157</v>
      </c>
    </row>
    <row r="101" spans="1:6" ht="15.75">
      <c r="A101" s="10" t="s">
        <v>158</v>
      </c>
      <c r="B101" s="29">
        <v>0</v>
      </c>
      <c r="C101" s="29">
        <v>0</v>
      </c>
      <c r="D101" s="29">
        <v>0</v>
      </c>
      <c r="E101" s="29">
        <v>0</v>
      </c>
      <c r="F101" s="12" t="s">
        <v>159</v>
      </c>
    </row>
    <row r="102" spans="1:6" ht="15.75">
      <c r="A102" s="10" t="s">
        <v>160</v>
      </c>
      <c r="B102" s="29">
        <v>0</v>
      </c>
      <c r="C102" s="29">
        <v>0</v>
      </c>
      <c r="D102" s="29">
        <v>0</v>
      </c>
      <c r="E102" s="29">
        <v>0</v>
      </c>
      <c r="F102" s="12" t="s">
        <v>161</v>
      </c>
    </row>
    <row r="103" spans="1:6" ht="15.75">
      <c r="A103" s="10" t="s">
        <v>162</v>
      </c>
      <c r="B103" s="29">
        <v>0</v>
      </c>
      <c r="C103" s="29">
        <v>0</v>
      </c>
      <c r="D103" s="29">
        <v>0</v>
      </c>
      <c r="E103" s="29">
        <v>0</v>
      </c>
      <c r="F103" s="12" t="s">
        <v>163</v>
      </c>
    </row>
    <row r="104" spans="1:6" ht="15.75">
      <c r="A104" s="10" t="s">
        <v>164</v>
      </c>
      <c r="B104" s="29">
        <v>0</v>
      </c>
      <c r="C104" s="29">
        <v>0</v>
      </c>
      <c r="D104" s="29">
        <v>191146</v>
      </c>
      <c r="E104" s="29">
        <v>75108</v>
      </c>
      <c r="F104" s="12" t="s">
        <v>165</v>
      </c>
    </row>
    <row r="105" spans="1:6" ht="15.75">
      <c r="A105" s="10" t="s">
        <v>166</v>
      </c>
      <c r="B105" s="29">
        <v>19348225</v>
      </c>
      <c r="C105" s="29">
        <v>18504973</v>
      </c>
      <c r="D105" s="29">
        <v>18562954</v>
      </c>
      <c r="E105" s="29">
        <v>16975422</v>
      </c>
      <c r="F105" s="12" t="s">
        <v>167</v>
      </c>
    </row>
    <row r="106" spans="1:6" ht="15.75">
      <c r="A106" s="10" t="s">
        <v>168</v>
      </c>
      <c r="B106" s="29">
        <v>131134</v>
      </c>
      <c r="C106" s="29">
        <v>35729</v>
      </c>
      <c r="D106" s="29">
        <v>-955603</v>
      </c>
      <c r="E106" s="29">
        <v>597771</v>
      </c>
      <c r="F106" s="12" t="s">
        <v>169</v>
      </c>
    </row>
    <row r="107" spans="1:6" ht="15.75">
      <c r="A107" s="10" t="s">
        <v>170</v>
      </c>
      <c r="B107" s="29">
        <v>0</v>
      </c>
      <c r="C107" s="29">
        <v>0</v>
      </c>
      <c r="D107" s="29">
        <v>24522</v>
      </c>
      <c r="E107" s="29">
        <v>102380</v>
      </c>
      <c r="F107" s="12" t="s">
        <v>171</v>
      </c>
    </row>
    <row r="108" spans="1:6" ht="15.75">
      <c r="A108" s="10" t="s">
        <v>172</v>
      </c>
      <c r="B108" s="29">
        <v>0</v>
      </c>
      <c r="C108" s="29">
        <v>0</v>
      </c>
      <c r="D108" s="29">
        <v>0</v>
      </c>
      <c r="E108" s="29">
        <v>0</v>
      </c>
      <c r="F108" s="12" t="s">
        <v>173</v>
      </c>
    </row>
    <row r="109" spans="1:6" ht="15.75">
      <c r="A109" s="10" t="s">
        <v>174</v>
      </c>
      <c r="B109" s="29">
        <v>0</v>
      </c>
      <c r="C109" s="29">
        <v>0</v>
      </c>
      <c r="D109" s="29">
        <v>0</v>
      </c>
      <c r="E109" s="29">
        <v>0</v>
      </c>
      <c r="F109" s="12" t="s">
        <v>175</v>
      </c>
    </row>
    <row r="110" spans="1:6" ht="15.75">
      <c r="A110" s="10" t="s">
        <v>176</v>
      </c>
      <c r="B110" s="29">
        <v>0</v>
      </c>
      <c r="C110" s="29">
        <v>0</v>
      </c>
      <c r="D110" s="29">
        <v>0</v>
      </c>
      <c r="E110" s="29">
        <v>0</v>
      </c>
      <c r="F110" s="12" t="s">
        <v>177</v>
      </c>
    </row>
    <row r="111" spans="1:6" ht="15.75">
      <c r="A111" s="10" t="s">
        <v>178</v>
      </c>
      <c r="B111" s="29">
        <v>0</v>
      </c>
      <c r="C111" s="29">
        <v>0</v>
      </c>
      <c r="D111" s="29">
        <v>0</v>
      </c>
      <c r="E111" s="29">
        <v>0</v>
      </c>
      <c r="F111" s="12" t="s">
        <v>179</v>
      </c>
    </row>
    <row r="112" spans="1:6" ht="15.75">
      <c r="A112" s="10" t="s">
        <v>180</v>
      </c>
      <c r="B112" s="29">
        <v>131134</v>
      </c>
      <c r="C112" s="29">
        <v>35729</v>
      </c>
      <c r="D112" s="29">
        <v>-980125</v>
      </c>
      <c r="E112" s="29">
        <v>495391</v>
      </c>
      <c r="F112" s="12" t="s">
        <v>181</v>
      </c>
    </row>
    <row r="113" spans="1:6" ht="15.75">
      <c r="A113" s="10" t="s">
        <v>255</v>
      </c>
      <c r="B113" s="29">
        <v>131134</v>
      </c>
      <c r="C113" s="29">
        <v>35729</v>
      </c>
      <c r="D113" s="29">
        <v>-980125</v>
      </c>
      <c r="E113" s="29">
        <v>495391</v>
      </c>
      <c r="F113" s="12" t="s">
        <v>182</v>
      </c>
    </row>
    <row r="114" spans="1:6" ht="15.75">
      <c r="A114" s="13" t="s">
        <v>183</v>
      </c>
      <c r="B114" s="19">
        <v>0</v>
      </c>
      <c r="C114" s="19">
        <v>0</v>
      </c>
      <c r="D114" s="19">
        <v>0</v>
      </c>
      <c r="E114" s="19">
        <v>0</v>
      </c>
      <c r="F114" s="15" t="s">
        <v>95</v>
      </c>
    </row>
    <row r="115" spans="1:6">
      <c r="F115" s="4"/>
    </row>
    <row r="116" spans="1:6" ht="15.75">
      <c r="A116" s="7" t="s">
        <v>184</v>
      </c>
      <c r="B116" s="36">
        <v>3919390</v>
      </c>
      <c r="C116" s="36">
        <v>3941329</v>
      </c>
      <c r="D116" s="36">
        <v>3867883</v>
      </c>
      <c r="E116" s="36">
        <v>9160965</v>
      </c>
      <c r="F116" s="9" t="s">
        <v>185</v>
      </c>
    </row>
    <row r="117" spans="1:6" ht="15.75">
      <c r="A117" s="10" t="s">
        <v>186</v>
      </c>
      <c r="B117" s="29">
        <v>-848090</v>
      </c>
      <c r="C117" s="29">
        <v>-891689</v>
      </c>
      <c r="D117" s="29">
        <v>-599743</v>
      </c>
      <c r="E117" s="29">
        <v>-116521</v>
      </c>
      <c r="F117" s="12" t="s">
        <v>187</v>
      </c>
    </row>
    <row r="118" spans="1:6" ht="15.75">
      <c r="A118" s="10" t="s">
        <v>188</v>
      </c>
      <c r="B118" s="29">
        <v>5231905</v>
      </c>
      <c r="C118" s="29">
        <v>869750</v>
      </c>
      <c r="D118" s="29">
        <v>673189</v>
      </c>
      <c r="E118" s="29">
        <v>-5176561</v>
      </c>
      <c r="F118" s="12" t="s">
        <v>189</v>
      </c>
    </row>
    <row r="119" spans="1:6" ht="15.75">
      <c r="A119" s="10" t="s">
        <v>190</v>
      </c>
      <c r="B119" s="29">
        <v>-10851</v>
      </c>
      <c r="C119" s="29">
        <v>0</v>
      </c>
      <c r="D119" s="29">
        <v>0</v>
      </c>
      <c r="E119" s="29">
        <v>0</v>
      </c>
      <c r="F119" s="12" t="s">
        <v>191</v>
      </c>
    </row>
    <row r="120" spans="1:6" ht="15.75">
      <c r="A120" s="13" t="s">
        <v>192</v>
      </c>
      <c r="B120" s="37">
        <v>8292354</v>
      </c>
      <c r="C120" s="37">
        <v>3919390</v>
      </c>
      <c r="D120" s="37">
        <v>3941329</v>
      </c>
      <c r="E120" s="37">
        <v>3867883</v>
      </c>
      <c r="F120" s="15" t="s">
        <v>193</v>
      </c>
    </row>
    <row r="121" spans="1:6">
      <c r="F121" s="4"/>
    </row>
    <row r="122" spans="1:6">
      <c r="F122" s="4"/>
    </row>
    <row r="123" spans="1:6" ht="15.75">
      <c r="A123" s="7" t="s">
        <v>194</v>
      </c>
      <c r="B123" s="31">
        <f t="shared" ref="B123:D123" si="1">+B8/B10*100</f>
        <v>16.514690000000002</v>
      </c>
      <c r="C123" s="31">
        <f t="shared" si="1"/>
        <v>3.923</v>
      </c>
      <c r="D123" s="31">
        <f t="shared" si="1"/>
        <v>1E-3</v>
      </c>
      <c r="E123" s="31">
        <f t="shared" ref="E123" si="2">+E8/E10*100</f>
        <v>2.1809700000000003</v>
      </c>
      <c r="F123" s="9" t="s">
        <v>195</v>
      </c>
    </row>
    <row r="124" spans="1:6" ht="15.75">
      <c r="A124" s="10" t="s">
        <v>196</v>
      </c>
      <c r="B124" s="32">
        <f>+B113/B10</f>
        <v>1.3113400000000001E-2</v>
      </c>
      <c r="C124" s="32">
        <f>+C113/C10</f>
        <v>3.5728999999999999E-3</v>
      </c>
      <c r="D124" s="32">
        <f>+D113/D10</f>
        <v>-9.8012500000000002E-2</v>
      </c>
      <c r="E124" s="32">
        <f>+E113/E10</f>
        <v>4.9539100000000003E-2</v>
      </c>
      <c r="F124" s="12" t="s">
        <v>225</v>
      </c>
    </row>
    <row r="125" spans="1:6" ht="15.75">
      <c r="A125" s="10" t="s">
        <v>197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226</v>
      </c>
    </row>
    <row r="126" spans="1:6" ht="15.75">
      <c r="A126" s="10" t="s">
        <v>198</v>
      </c>
      <c r="B126" s="32">
        <f>+B65/B10</f>
        <v>0.58664530000000004</v>
      </c>
      <c r="C126" s="32">
        <f>+C65/C10</f>
        <v>0.5757409</v>
      </c>
      <c r="D126" s="32">
        <f>+D65/D10</f>
        <v>0.61923859999999997</v>
      </c>
      <c r="E126" s="32">
        <f>+E65/E10</f>
        <v>0.71998850000000003</v>
      </c>
      <c r="F126" s="12" t="s">
        <v>227</v>
      </c>
    </row>
    <row r="127" spans="1:6" ht="15.75">
      <c r="A127" s="10" t="s">
        <v>199</v>
      </c>
      <c r="B127" s="32">
        <f>+B11/B113</f>
        <v>70.919822471670201</v>
      </c>
      <c r="C127" s="32">
        <f>+C11/C113</f>
        <v>251.89621875787176</v>
      </c>
      <c r="D127" s="32">
        <f>+D11/D113</f>
        <v>-11.12103048080602</v>
      </c>
      <c r="E127" s="32">
        <f>+E11/E113</f>
        <v>19.37863223191378</v>
      </c>
      <c r="F127" s="12" t="s">
        <v>228</v>
      </c>
    </row>
    <row r="128" spans="1:6" ht="15.75">
      <c r="A128" s="10" t="s">
        <v>200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201</v>
      </c>
    </row>
    <row r="129" spans="1:6" ht="15.75">
      <c r="A129" s="10" t="s">
        <v>202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203</v>
      </c>
    </row>
    <row r="130" spans="1:6" ht="15.75">
      <c r="A130" s="13" t="s">
        <v>204</v>
      </c>
      <c r="B130" s="33">
        <f>+B11/B65</f>
        <v>1.5852850095279039</v>
      </c>
      <c r="C130" s="33">
        <f>+C11/C65</f>
        <v>1.5632031700370774</v>
      </c>
      <c r="D130" s="33">
        <f>+D11/D65</f>
        <v>1.760226187450201</v>
      </c>
      <c r="E130" s="33">
        <f>+E11/E65</f>
        <v>1.3333546299697843</v>
      </c>
      <c r="F130" s="15" t="s">
        <v>229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205</v>
      </c>
      <c r="B132" s="51">
        <f>+B112/B32*100</f>
        <v>0.48433637174683569</v>
      </c>
      <c r="C132" s="51">
        <f t="shared" ref="C132:E132" si="3">+C112/C32*100</f>
        <v>0.13496492475825378</v>
      </c>
      <c r="D132" s="51">
        <f t="shared" si="3"/>
        <v>-3.7701701941663135</v>
      </c>
      <c r="E132" s="51">
        <f t="shared" si="3"/>
        <v>1.8355286776183595</v>
      </c>
      <c r="F132" s="9" t="s">
        <v>206</v>
      </c>
    </row>
    <row r="133" spans="1:6" ht="15.75">
      <c r="A133" s="10" t="s">
        <v>207</v>
      </c>
      <c r="B133" s="52">
        <f>+B113/B65*100</f>
        <v>2.2353200477358297</v>
      </c>
      <c r="C133" s="52">
        <f>+C113/C65*100</f>
        <v>0.62057428958060823</v>
      </c>
      <c r="D133" s="52">
        <f>+D113/D65*100</f>
        <v>-15.827905430959891</v>
      </c>
      <c r="E133" s="52">
        <f>+E113/E65*100</f>
        <v>6.8805404530766809</v>
      </c>
      <c r="F133" s="12" t="s">
        <v>208</v>
      </c>
    </row>
    <row r="134" spans="1:6" ht="15.75">
      <c r="A134" s="10" t="s">
        <v>209</v>
      </c>
      <c r="B134" s="52">
        <v>0.92</v>
      </c>
      <c r="C134" s="52">
        <v>0.9</v>
      </c>
      <c r="D134" s="52">
        <v>0.95</v>
      </c>
      <c r="E134" s="52">
        <v>0.89</v>
      </c>
      <c r="F134" s="12" t="s">
        <v>210</v>
      </c>
    </row>
    <row r="135" spans="1:6" ht="15.75">
      <c r="A135" s="10" t="s">
        <v>211</v>
      </c>
      <c r="B135" s="52">
        <v>0.02</v>
      </c>
      <c r="C135" s="52">
        <v>0</v>
      </c>
      <c r="D135" s="52">
        <v>-0.04</v>
      </c>
      <c r="E135" s="52">
        <v>0.02</v>
      </c>
      <c r="F135" s="12" t="s">
        <v>212</v>
      </c>
    </row>
    <row r="136" spans="1:6" ht="15.75">
      <c r="A136" s="10" t="s">
        <v>213</v>
      </c>
      <c r="B136" s="52">
        <f>+B72/B70</f>
        <v>0.85609925006866816</v>
      </c>
      <c r="C136" s="52">
        <f>+C72/C70</f>
        <v>0.84148118716122944</v>
      </c>
      <c r="D136" s="52">
        <f>+D72/D70</f>
        <v>0.83854378205499547</v>
      </c>
      <c r="E136" s="52">
        <f>+E72/E70</f>
        <v>0.84912937076513351</v>
      </c>
      <c r="F136" s="12" t="s">
        <v>214</v>
      </c>
    </row>
    <row r="137" spans="1:6" ht="15.75">
      <c r="A137" s="10" t="s">
        <v>215</v>
      </c>
      <c r="B137" s="52">
        <f>+B72/B65</f>
        <v>2.8078784573915447</v>
      </c>
      <c r="C137" s="52">
        <f>+C72/C65</f>
        <v>2.7419075143002694</v>
      </c>
      <c r="D137" s="52">
        <f>+D72/D65</f>
        <v>2.5128982592493427</v>
      </c>
      <c r="E137" s="52">
        <f>+E72/E65</f>
        <v>2.2172973596106047</v>
      </c>
      <c r="F137" s="12" t="s">
        <v>216</v>
      </c>
    </row>
    <row r="138" spans="1:6" ht="15.75">
      <c r="A138" s="13" t="s">
        <v>217</v>
      </c>
      <c r="B138" s="53">
        <f>+B39/B72</f>
        <v>0.96277626780057923</v>
      </c>
      <c r="C138" s="53">
        <f>+C39/C72</f>
        <v>0.95439458420959511</v>
      </c>
      <c r="D138" s="53">
        <f>+D39/D72</f>
        <v>1.0199624878766154</v>
      </c>
      <c r="E138" s="53">
        <f>+E39/E72</f>
        <v>1.0255953820922528</v>
      </c>
      <c r="F138" s="15" t="s">
        <v>218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219</v>
      </c>
      <c r="B140" s="51">
        <f>+B50/B32*100</f>
        <v>78.332571560058113</v>
      </c>
      <c r="C140" s="51">
        <f>+C50/C32*100</f>
        <v>78.251608707562667</v>
      </c>
      <c r="D140" s="51">
        <f>+D50/D32*100</f>
        <v>76.180233002961089</v>
      </c>
      <c r="E140" s="51">
        <f>+E50/E32*100</f>
        <v>73.322899703357024</v>
      </c>
      <c r="F140" s="9" t="s">
        <v>220</v>
      </c>
    </row>
    <row r="141" spans="1:6" ht="15.75">
      <c r="A141" s="13" t="s">
        <v>221</v>
      </c>
      <c r="B141" s="53">
        <f>100-B140</f>
        <v>21.667428439941887</v>
      </c>
      <c r="C141" s="53">
        <f>100-C140</f>
        <v>21.748391292437333</v>
      </c>
      <c r="D141" s="53">
        <f>100-D140</f>
        <v>23.819766997038911</v>
      </c>
      <c r="E141" s="53">
        <f>100-E140</f>
        <v>26.677100296642976</v>
      </c>
      <c r="F141" s="15" t="s">
        <v>222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230</v>
      </c>
      <c r="B143" s="51">
        <f>+B75/B32</f>
        <v>0.62331118558329768</v>
      </c>
      <c r="C143" s="51">
        <f>+C75/C32</f>
        <v>0.60507677992856368</v>
      </c>
      <c r="D143" s="51">
        <f>+D75/D32</f>
        <v>0.58471194014871886</v>
      </c>
      <c r="E143" s="51">
        <f>+E75/E32</f>
        <v>0.55549490535202684</v>
      </c>
      <c r="F143" s="9" t="s">
        <v>231</v>
      </c>
    </row>
    <row r="144" spans="1:6" ht="15.75">
      <c r="A144" s="13" t="s">
        <v>223</v>
      </c>
      <c r="B144" s="53">
        <f>+B75/B29</f>
        <v>6.3542247372164464</v>
      </c>
      <c r="C144" s="53">
        <f>+C75/C29</f>
        <v>108.08712110988151</v>
      </c>
      <c r="D144" s="53">
        <f>+D75/D29</f>
        <v>81.204450024039744</v>
      </c>
      <c r="E144" s="53">
        <f>+E75/E29</f>
        <v>1.9299003270939614</v>
      </c>
      <c r="F144" s="15" t="s">
        <v>232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2022-10-24T06:28:49Z</dcterms:modified>
</cp:coreProperties>
</file>